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Toc162339318" localSheetId="0">Sheet1!$A$1</definedName>
  </definedNames>
  <calcPr calcId="144525"/>
</workbook>
</file>

<file path=xl/sharedStrings.xml><?xml version="1.0" encoding="utf-8"?>
<sst xmlns="http://schemas.openxmlformats.org/spreadsheetml/2006/main" count="72" uniqueCount="37">
  <si>
    <t>三、第十一期政府采购协议供货产品汇总表</t>
  </si>
  <si>
    <r>
      <rPr>
        <sz val="12"/>
        <color theme="1"/>
        <rFont val="宋体"/>
        <charset val="134"/>
      </rPr>
      <t xml:space="preserve">           投标品牌为：Golden金典                                              第</t>
    </r>
    <r>
      <rPr>
        <u/>
        <sz val="12"/>
        <color theme="1"/>
        <rFont val="宋体"/>
        <charset val="134"/>
      </rPr>
      <t xml:space="preserve"> 十三 </t>
    </r>
    <r>
      <rPr>
        <sz val="12"/>
        <color theme="1"/>
        <rFont val="宋体"/>
        <charset val="134"/>
      </rPr>
      <t>包：</t>
    </r>
    <r>
      <rPr>
        <b/>
        <u/>
        <sz val="12"/>
        <color theme="1"/>
        <rFont val="宋体"/>
        <charset val="134"/>
      </rPr>
      <t xml:space="preserve">  </t>
    </r>
    <r>
      <rPr>
        <u/>
        <sz val="12"/>
        <color theme="1"/>
        <rFont val="宋体"/>
        <charset val="134"/>
      </rPr>
      <t>碎纸机</t>
    </r>
    <r>
      <rPr>
        <b/>
        <u/>
        <sz val="12"/>
        <color theme="1"/>
        <rFont val="宋体"/>
        <charset val="134"/>
      </rPr>
      <t xml:space="preserve">   </t>
    </r>
    <r>
      <rPr>
        <b/>
        <sz val="12"/>
        <color theme="1"/>
        <rFont val="宋体"/>
        <charset val="134"/>
      </rPr>
      <t>（</t>
    </r>
    <r>
      <rPr>
        <sz val="12"/>
        <color theme="1"/>
        <rFont val="宋体"/>
        <charset val="134"/>
      </rPr>
      <t>货物名称</t>
    </r>
    <r>
      <rPr>
        <b/>
        <sz val="12"/>
        <color theme="1"/>
        <rFont val="宋体"/>
        <charset val="134"/>
      </rPr>
      <t>）</t>
    </r>
  </si>
  <si>
    <t xml:space="preserve">   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</si>
  <si>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</si>
  <si>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</si>
  <si>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</si>
  <si>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</si>
  <si>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</si>
  <si>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</si>
  <si>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</si>
  <si>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10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</si>
  <si>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20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</si>
  <si>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21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100 </t>
    </r>
    <r>
      <rPr>
        <sz val="10"/>
        <color theme="1"/>
        <rFont val="宋体"/>
        <charset val="134"/>
      </rPr>
      <t>台)</t>
    </r>
  </si>
  <si>
    <t>交货期</t>
  </si>
  <si>
    <t>(元)</t>
  </si>
  <si>
    <t>产品</t>
  </si>
  <si>
    <t>优惠率</t>
  </si>
  <si>
    <t>最高限价</t>
  </si>
  <si>
    <t>北   京   迪    士   比   科   技   有   限   公   司</t>
  </si>
  <si>
    <t>金典　</t>
  </si>
  <si>
    <t>GD-9116</t>
  </si>
  <si>
    <t xml:space="preserve">入口:单入口        碎纸张数 (70克 ):6  碎纸效果(mm):2*15  碎CD/DVD效果(mm):无  碎信用卡效果(mm):无 入纸口宽度 (mm) :220    可碎范围:纸张 
碎纸桶容量( L):16  
噪音（Db）:&lt;=58  
功率 (220V/50Hz ):90W              碎纸速度(M/Min):3  
产品尺寸(LXWXH MM):330×225×490  
包装尺寸(LXWXH MM):390×280×550  
净重/毛重 (Kg): 9.5/10.5
</t>
  </si>
  <si>
    <t>否</t>
  </si>
  <si>
    <t>5天</t>
  </si>
  <si>
    <t>金典</t>
  </si>
  <si>
    <t>GD-9138</t>
  </si>
  <si>
    <t>入口:双入口  碎纸张数 (70克 ):8  碎纸效果 (mm):2*15  碎CD/DVD效果(mm):45MM  碎信用卡效果(mm):45MM  入纸口宽度 (mm):220  可碎范围:纸张、信用卡、CD  碎纸桶容量( L):18  噪音（Db）:&lt;=58  功率 (220V/50Hz ):90W  连续工作时间（Min):10  碎纸速度(M/Min):3  产品尺寸(LXWXH MM):350×250×535  包装尺寸(LXWXH MM):400×380×585  净重/毛重 (Kg): 8.9/10.8</t>
  </si>
  <si>
    <t>GD-9117</t>
  </si>
  <si>
    <t>入口：单入口  
碎纸宽度（mm）：220 碎纸能力（A4/70g、张/次）：1-8张 碎纸效果（mm）：2*12 碎纸速度（m/min）：3 自动启动和停止、反转、堵纸自动中断功能：支持 碎纸桶容量（升）：16功率（W）：140 万向脚轮：（有、无）：有 过热保护、过载保护、纸满保护、纸满显示：支持 机器尺寸（长X宽X高 mm）：330*225*490 外包装尺寸（mm）： 405*305*570净重/毛重（kg）：9.5/10.5</t>
  </si>
  <si>
    <t>GD-9306</t>
  </si>
  <si>
    <t>入口:双入口  
碎纸张数 (70克 ):6  碎纸效果 (mm):2X10  碎CD/DVD效果(mm):35  碎信用卡效果(mm):35入  纸口宽度 (mm):230  可碎范围:纸、钉书针、信用卡、CD  碎纸桶容量( L):22  噪音（Db）:&lt;=58  功率 (220V/50Hz ):140W  连续工作时间（Min):10  碎纸速度(M/Min):3  产品尺寸(LXWXH MM):365X265X555  包装尺寸(LXWXH MM):445X345X595  净重/毛重 (Kg): 11/13</t>
  </si>
  <si>
    <t>GD-9136</t>
  </si>
  <si>
    <t>入口:双入口  碎纸张数 (70克 ):6  碎纸效果 (mm):2*6  碎CD/DVD效果(mm):45MM  碎信用卡效果(mm):45MM 
入口宽度 (mm):220  可碎范围:纸张、信用卡、CD  碎纸桶容量( L):18  噪音（Db）:&lt;=58  功率 (220V/50Hz ):120W  连续工作时间（Min):10  碎纸速度(M/Min):3  产品尺寸(LXWXH MM):350x250x535  包装尺寸(LXWXH MM):400×380×585  净重/毛重 (Kg): 12.5/13.5</t>
  </si>
  <si>
    <t>GD-9210</t>
  </si>
  <si>
    <t xml:space="preserve">入口：双入口 碎纸宽度（mm）：220 碎卡效果：45mm 
碎光盘效果：45mm  
碎纸能力（A4/70g、张/次）:8 碎纸效果（mm）:2*12 
碎纸速度（m/min）:3
连续工作时间（Min):10 
碎纸桶容量（升）:18 
噪音（分贝）: &lt;=58 
功率（W）:(220V/50Hz )140W 机器尺寸（长X宽X高 mm）:350×250×535 
外包装尺寸（mm）:400×380×585
净重/毛重（kg）: 14.5/16
</t>
  </si>
  <si>
    <t>GD-9305</t>
  </si>
  <si>
    <t>入口:双入口  碎纸张数 (70克 ):10  碎纸效果 (mm):2X10  碎CD/DVD效果(mm):35  碎信用卡效果(mm):35  入纸口宽度 (mm):230  可碎范围:纸、钉书针、信用卡、CD  碎纸桶容量( L):22  噪音（Db）:&lt;=58  功率 (220V/50Hz ):170W  连续工作时间（Min):60  碎纸速度(M/Min):3  产品尺寸(LXWXH MM):365X265X555  包装尺寸(LXWXH MM):445X345X595  净重/毛重 (Kg): 11.9/13.7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</si>
</sst>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.00_);[Red]\(0.00\)"/>
  </numFmts>
  <fonts count="30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2"/>
      <color theme="1"/>
      <name val="宋体"/>
      <charset val="134"/>
    </font>
    <font>
      <b/>
      <u/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9" borderId="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3" borderId="8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3" fillId="18" borderId="14" applyNumberFormat="0" applyAlignment="0" applyProtection="0">
      <alignment vertical="center"/>
    </xf>
    <xf numFmtId="0" fontId="24" fillId="18" borderId="9" applyNumberFormat="0" applyAlignment="0" applyProtection="0">
      <alignment vertical="center"/>
    </xf>
    <xf numFmtId="0" fontId="25" fillId="19" borderId="15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7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7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7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177" fontId="3" fillId="0" borderId="6" xfId="0" applyNumberFormat="1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76" fontId="3" fillId="2" borderId="6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tabSelected="1" topLeftCell="C37" workbookViewId="0">
      <selection activeCell="O4" sqref="O4:Q35"/>
    </sheetView>
  </sheetViews>
  <sheetFormatPr defaultColWidth="9" defaultRowHeight="13.5"/>
  <cols>
    <col min="1" max="1" width="5.25" customWidth="1"/>
    <col min="2" max="2" width="4.625" customWidth="1"/>
    <col min="3" max="3" width="6.25" style="1" customWidth="1"/>
    <col min="4" max="4" width="6.125" customWidth="1"/>
    <col min="5" max="5" width="12.5" customWidth="1"/>
    <col min="6" max="6" width="4.25" customWidth="1"/>
    <col min="7" max="7" width="4.5" customWidth="1"/>
    <col min="8" max="11" width="6.625" customWidth="1"/>
    <col min="12" max="12" width="7.375" customWidth="1"/>
    <col min="13" max="13" width="7.625" customWidth="1"/>
    <col min="14" max="14" width="5.25" customWidth="1"/>
    <col min="15" max="15" width="11.5" customWidth="1"/>
    <col min="16" max="16" width="9.25" style="2" customWidth="1"/>
    <col min="17" max="17" width="19.5" customWidth="1"/>
  </cols>
  <sheetData>
    <row r="1" ht="18.75" spans="1:1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ht="20.25" customHeight="1" spans="1:17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20.25" customHeight="1" spans="1:1">
      <c r="A3" s="5" t="s">
        <v>2</v>
      </c>
    </row>
    <row r="4" spans="1:17">
      <c r="A4" s="6" t="s">
        <v>3</v>
      </c>
      <c r="B4" s="6" t="s">
        <v>4</v>
      </c>
      <c r="C4" s="7" t="s">
        <v>5</v>
      </c>
      <c r="D4" s="6" t="s">
        <v>6</v>
      </c>
      <c r="E4" s="6" t="s">
        <v>7</v>
      </c>
      <c r="F4" s="8" t="s">
        <v>8</v>
      </c>
      <c r="G4" s="8" t="s">
        <v>9</v>
      </c>
      <c r="H4" s="9" t="s">
        <v>10</v>
      </c>
      <c r="I4" s="20"/>
      <c r="J4" s="9" t="s">
        <v>11</v>
      </c>
      <c r="K4" s="20"/>
      <c r="L4" s="9" t="s">
        <v>12</v>
      </c>
      <c r="M4" s="20"/>
      <c r="N4" s="6" t="s">
        <v>13</v>
      </c>
      <c r="O4" s="6"/>
      <c r="P4" s="6"/>
      <c r="Q4" s="6"/>
    </row>
    <row r="5" spans="1:17">
      <c r="A5" s="10"/>
      <c r="B5" s="10"/>
      <c r="C5" s="11" t="s">
        <v>14</v>
      </c>
      <c r="D5" s="10"/>
      <c r="E5" s="10"/>
      <c r="F5" s="12" t="s">
        <v>15</v>
      </c>
      <c r="G5" s="12" t="s">
        <v>15</v>
      </c>
      <c r="H5" s="12" t="s">
        <v>16</v>
      </c>
      <c r="I5" s="21" t="s">
        <v>17</v>
      </c>
      <c r="J5" s="12" t="s">
        <v>16</v>
      </c>
      <c r="K5" s="21" t="s">
        <v>17</v>
      </c>
      <c r="L5" s="12" t="s">
        <v>16</v>
      </c>
      <c r="M5" s="21" t="s">
        <v>17</v>
      </c>
      <c r="N5" s="10"/>
      <c r="O5" s="10"/>
      <c r="P5" s="10"/>
      <c r="Q5" s="10"/>
    </row>
    <row r="6" ht="292.5" spans="1:17">
      <c r="A6" s="13" t="s">
        <v>18</v>
      </c>
      <c r="B6" s="13" t="s">
        <v>19</v>
      </c>
      <c r="C6" s="14">
        <v>499</v>
      </c>
      <c r="D6" s="13" t="s">
        <v>20</v>
      </c>
      <c r="E6" s="15" t="s">
        <v>21</v>
      </c>
      <c r="F6" s="16" t="s">
        <v>22</v>
      </c>
      <c r="G6" s="16" t="s">
        <v>22</v>
      </c>
      <c r="H6" s="17">
        <v>0.05</v>
      </c>
      <c r="I6" s="22">
        <f>SUM(C6*(1-H6))</f>
        <v>474.05</v>
      </c>
      <c r="J6" s="17">
        <v>0.06</v>
      </c>
      <c r="K6" s="22">
        <f>SUM(C6*(1-J6))</f>
        <v>469.06</v>
      </c>
      <c r="L6" s="17">
        <v>0.07</v>
      </c>
      <c r="M6" s="22">
        <f>SUM(C6*(1-L6))</f>
        <v>464.07</v>
      </c>
      <c r="N6" s="13" t="s">
        <v>23</v>
      </c>
      <c r="O6" s="13"/>
      <c r="P6" s="13"/>
      <c r="Q6" s="13"/>
    </row>
    <row r="7" ht="281.25" spans="1:17">
      <c r="A7" s="13" t="s">
        <v>18</v>
      </c>
      <c r="B7" s="13" t="s">
        <v>24</v>
      </c>
      <c r="C7" s="14">
        <v>599</v>
      </c>
      <c r="D7" s="13" t="s">
        <v>25</v>
      </c>
      <c r="E7" s="18" t="s">
        <v>26</v>
      </c>
      <c r="F7" s="16" t="s">
        <v>22</v>
      </c>
      <c r="G7" s="16" t="s">
        <v>22</v>
      </c>
      <c r="H7" s="17">
        <v>0.06</v>
      </c>
      <c r="I7" s="22">
        <f t="shared" ref="I7:I12" si="0">SUM(C7*(1-H7))</f>
        <v>563.06</v>
      </c>
      <c r="J7" s="17">
        <v>0.07</v>
      </c>
      <c r="K7" s="22">
        <f t="shared" ref="K7:K12" si="1">SUM(C7*(1-J7))</f>
        <v>557.07</v>
      </c>
      <c r="L7" s="17">
        <v>0.08</v>
      </c>
      <c r="M7" s="22">
        <f t="shared" ref="M7:M12" si="2">SUM(C7*(1-L7))</f>
        <v>551.08</v>
      </c>
      <c r="N7" s="13" t="s">
        <v>23</v>
      </c>
      <c r="O7" s="13"/>
      <c r="P7" s="13"/>
      <c r="Q7" s="13"/>
    </row>
    <row r="8" ht="315" spans="1:17">
      <c r="A8" s="13" t="s">
        <v>18</v>
      </c>
      <c r="B8" s="13" t="s">
        <v>19</v>
      </c>
      <c r="C8" s="14">
        <v>799</v>
      </c>
      <c r="D8" s="13" t="s">
        <v>27</v>
      </c>
      <c r="E8" s="15" t="s">
        <v>28</v>
      </c>
      <c r="F8" s="16" t="s">
        <v>22</v>
      </c>
      <c r="G8" s="16" t="s">
        <v>22</v>
      </c>
      <c r="H8" s="17">
        <v>0.06</v>
      </c>
      <c r="I8" s="22">
        <f t="shared" si="0"/>
        <v>751.06</v>
      </c>
      <c r="J8" s="17">
        <v>0.07</v>
      </c>
      <c r="K8" s="22">
        <f t="shared" si="1"/>
        <v>743.07</v>
      </c>
      <c r="L8" s="17">
        <v>0.08</v>
      </c>
      <c r="M8" s="22">
        <f t="shared" si="2"/>
        <v>735.08</v>
      </c>
      <c r="N8" s="13" t="s">
        <v>23</v>
      </c>
      <c r="O8" s="13"/>
      <c r="P8" s="13"/>
      <c r="Q8" s="13"/>
    </row>
    <row r="9" ht="281.25" spans="1:17">
      <c r="A9" s="13" t="s">
        <v>18</v>
      </c>
      <c r="B9" s="18" t="s">
        <v>24</v>
      </c>
      <c r="C9" s="19">
        <v>850</v>
      </c>
      <c r="D9" s="18" t="s">
        <v>29</v>
      </c>
      <c r="E9" s="18" t="s">
        <v>30</v>
      </c>
      <c r="F9" s="16" t="s">
        <v>22</v>
      </c>
      <c r="G9" s="16" t="s">
        <v>22</v>
      </c>
      <c r="H9" s="17">
        <v>0.06</v>
      </c>
      <c r="I9" s="22">
        <f t="shared" si="0"/>
        <v>799</v>
      </c>
      <c r="J9" s="17">
        <v>0.07</v>
      </c>
      <c r="K9" s="22">
        <f t="shared" si="1"/>
        <v>790.5</v>
      </c>
      <c r="L9" s="17">
        <v>0.08</v>
      </c>
      <c r="M9" s="22">
        <f t="shared" si="2"/>
        <v>782</v>
      </c>
      <c r="N9" s="13" t="s">
        <v>23</v>
      </c>
      <c r="O9" s="13"/>
      <c r="P9" s="13"/>
      <c r="Q9" s="13"/>
    </row>
    <row r="10" ht="281.25" spans="1:17">
      <c r="A10" s="13" t="s">
        <v>18</v>
      </c>
      <c r="B10" s="13" t="s">
        <v>19</v>
      </c>
      <c r="C10" s="14">
        <v>980</v>
      </c>
      <c r="D10" s="13" t="s">
        <v>31</v>
      </c>
      <c r="E10" s="15" t="s">
        <v>32</v>
      </c>
      <c r="F10" s="16" t="s">
        <v>22</v>
      </c>
      <c r="G10" s="16" t="s">
        <v>22</v>
      </c>
      <c r="H10" s="17">
        <v>0.06</v>
      </c>
      <c r="I10" s="22">
        <f t="shared" si="0"/>
        <v>921.2</v>
      </c>
      <c r="J10" s="17">
        <v>0.07</v>
      </c>
      <c r="K10" s="22">
        <f t="shared" si="1"/>
        <v>911.4</v>
      </c>
      <c r="L10" s="17">
        <v>0.08</v>
      </c>
      <c r="M10" s="22">
        <f t="shared" si="2"/>
        <v>901.6</v>
      </c>
      <c r="N10" s="13" t="s">
        <v>23</v>
      </c>
      <c r="O10" s="13"/>
      <c r="P10" s="13"/>
      <c r="Q10" s="13"/>
    </row>
    <row r="11" ht="348.75" spans="1:17">
      <c r="A11" s="13" t="s">
        <v>18</v>
      </c>
      <c r="B11" s="13" t="s">
        <v>24</v>
      </c>
      <c r="C11" s="14">
        <v>980</v>
      </c>
      <c r="D11" s="13" t="s">
        <v>33</v>
      </c>
      <c r="E11" s="15" t="s">
        <v>34</v>
      </c>
      <c r="F11" s="16" t="s">
        <v>22</v>
      </c>
      <c r="G11" s="16" t="s">
        <v>22</v>
      </c>
      <c r="H11" s="17">
        <v>0.06</v>
      </c>
      <c r="I11" s="22">
        <f t="shared" si="0"/>
        <v>921.2</v>
      </c>
      <c r="J11" s="17">
        <v>0.07</v>
      </c>
      <c r="K11" s="22">
        <f t="shared" si="1"/>
        <v>911.4</v>
      </c>
      <c r="L11" s="17">
        <v>0.08</v>
      </c>
      <c r="M11" s="22">
        <f t="shared" si="2"/>
        <v>901.6</v>
      </c>
      <c r="N11" s="13" t="s">
        <v>23</v>
      </c>
      <c r="O11" s="13"/>
      <c r="P11" s="13"/>
      <c r="Q11" s="13"/>
    </row>
    <row r="12" ht="281.25" spans="1:17">
      <c r="A12" s="13" t="s">
        <v>18</v>
      </c>
      <c r="B12" s="13" t="s">
        <v>24</v>
      </c>
      <c r="C12" s="14">
        <v>1050</v>
      </c>
      <c r="D12" s="13" t="s">
        <v>35</v>
      </c>
      <c r="E12" s="15" t="s">
        <v>36</v>
      </c>
      <c r="F12" s="16" t="s">
        <v>22</v>
      </c>
      <c r="G12" s="16" t="s">
        <v>22</v>
      </c>
      <c r="H12" s="17">
        <v>0.06</v>
      </c>
      <c r="I12" s="22">
        <f t="shared" si="0"/>
        <v>987</v>
      </c>
      <c r="J12" s="17">
        <v>0.07</v>
      </c>
      <c r="K12" s="22">
        <f t="shared" si="1"/>
        <v>976.5</v>
      </c>
      <c r="L12" s="17">
        <v>0.08</v>
      </c>
      <c r="M12" s="22">
        <f t="shared" si="2"/>
        <v>966</v>
      </c>
      <c r="N12" s="13" t="s">
        <v>23</v>
      </c>
      <c r="O12" s="13"/>
      <c r="P12" s="13"/>
      <c r="Q12" s="13"/>
    </row>
    <row r="13" ht="14.25" spans="1:1">
      <c r="A13" s="5"/>
    </row>
  </sheetData>
  <mergeCells count="13">
    <mergeCell ref="A1:Q1"/>
    <mergeCell ref="A2:Q2"/>
    <mergeCell ref="H4:I4"/>
    <mergeCell ref="J4:K4"/>
    <mergeCell ref="L4:M4"/>
    <mergeCell ref="A4:A5"/>
    <mergeCell ref="B4:B5"/>
    <mergeCell ref="D4:D5"/>
    <mergeCell ref="E4:E5"/>
    <mergeCell ref="N4:N5"/>
    <mergeCell ref="O4:O5"/>
    <mergeCell ref="P4:P5"/>
    <mergeCell ref="Q4:Q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lijunjun</dc:creator>
  <cp:lastModifiedBy>小白白</cp:lastModifiedBy>
  <dcterms:created xsi:type="dcterms:W3CDTF">2018-08-27T02:53:00Z</dcterms:created>
  <cp:lastPrinted>2018-08-30T01:10:00Z</cp:lastPrinted>
  <dcterms:modified xsi:type="dcterms:W3CDTF">2020-12-23T03:19:13Z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